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/>
  <c r="L16" i="3"/>
  <c r="L54" i="3" s="1"/>
  <c r="L17" i="3"/>
  <c r="K55" i="3" s="1"/>
  <c r="L18" i="3"/>
  <c r="L56" i="3" s="1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<sst xmlns="http://schemas.openxmlformats.org/spreadsheetml/2006/main" count="196" uniqueCount="35">
  <si>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</si>
  <si>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</si>
  <si>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</si>
  <si>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</si>
  <si>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</si>
  <si>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</si>
  <si>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</si>
  <si>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</si>
  <si>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</si>
  <si>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</si>
  <si>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</si>
  <si>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</si>
  <si>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</si>
  <si>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</si>
  <si>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</si>
  <si>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</si>
  <si>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</si>
  <si>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</si>
  <si>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</si>
  <si>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</si>
  <si>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20 de Mayo de 2018</t>
  </si>
  <si>
    <t>Días Laborables 13/14</t>
  </si>
  <si>
    <t>Iveco</t>
  </si>
  <si>
    <t>Scania</t>
  </si>
  <si>
    <t>MAN</t>
  </si>
  <si>
    <t>Renault Truks</t>
  </si>
  <si>
    <t>Mercedes</t>
  </si>
  <si>
    <t>DAF</t>
  </si>
  <si>
    <t>Volvo</t>
  </si>
  <si>
    <t>Mitsubishi-Fuso</t>
  </si>
  <si>
    <t>Isuzu</t>
  </si>
  <si>
    <t>Mitsubishi</t>
  </si>
  <si>
    <t>Nissan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</si>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</sst>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-3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22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-7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-25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-18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-5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40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166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300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-88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382400"/>
        <c:axId val="183383936"/>
      </c:barChart>
      <c:catAx>
        <c:axId val="18338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338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3839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33824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Scania</c:v>
                </c:pt>
                <c:pt idx="2">
                  <c:v>MAN</c:v>
                </c:pt>
                <c:pt idx="3">
                  <c:v>Renault Truks</c:v>
                </c:pt>
                <c:pt idx="4">
                  <c:v>Mercedes</c:v>
                </c:pt>
                <c:pt idx="5">
                  <c:v>DAF</c:v>
                </c:pt>
                <c:pt idx="6">
                  <c:v>Volvo</c:v>
                </c:pt>
                <c:pt idx="7">
                  <c:v>Mitsubishi-Fuso</c:v>
                </c:pt>
                <c:pt idx="8">
                  <c:v>Isuzu</c:v>
                </c:pt>
                <c:pt idx="9">
                  <c:v>Mitsubishi</c:v>
                </c:pt>
                <c:pt idx="10">
                  <c:v>Nissan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24.12</c:v>
                </c:pt>
                <c:pt idx="1">
                  <c:v>13.68</c:v>
                </c:pt>
                <c:pt idx="2">
                  <c:v>13.15</c:v>
                </c:pt>
                <c:pt idx="3">
                  <c:v>12.71</c:v>
                </c:pt>
                <c:pt idx="4">
                  <c:v>11.4</c:v>
                </c:pt>
                <c:pt idx="5">
                  <c:v>11.14</c:v>
                </c:pt>
                <c:pt idx="6">
                  <c:v>9.64</c:v>
                </c:pt>
                <c:pt idx="7">
                  <c:v>1.84</c:v>
                </c:pt>
                <c:pt idx="8">
                  <c:v>1.4</c:v>
                </c:pt>
                <c:pt idx="9">
                  <c:v>0.7</c:v>
                </c:pt>
                <c:pt idx="10">
                  <c:v>0.17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83425280"/>
        <c:axId val="183431168"/>
        <c:axId val="0"/>
      </c:bar3DChart>
      <c:catAx>
        <c:axId val="1834252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343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4311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3425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275</v>
      </c>
      <c r="D8" s="42">
        <v>24.12</v>
      </c>
      <c r="E8" s="43">
        <v>-3</v>
      </c>
      <c r="F8" s="42">
        <v>21.15</v>
      </c>
      <c r="G8" s="42">
        <v>0.8</v>
      </c>
      <c r="H8" s="43">
        <v>3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24.12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156</v>
      </c>
      <c r="D9" s="42">
        <v>13.68</v>
      </c>
      <c r="E9" s="43">
        <v>22</v>
      </c>
      <c r="F9" s="42">
        <v>12</v>
      </c>
      <c r="G9" s="42">
        <v>2.93</v>
      </c>
      <c r="H9" s="43">
        <v>32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Scania</v>
      </c>
      <c r="M9" s="24">
        <f t="shared" ref="M9:M19" si="1">D9</f>
        <v>13.68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150</v>
      </c>
      <c r="D10" s="42">
        <v>13.15</v>
      </c>
      <c r="E10" s="43">
        <v>-7</v>
      </c>
      <c r="F10" s="42">
        <v>11.53</v>
      </c>
      <c r="G10" s="42">
        <v>-0.04</v>
      </c>
      <c r="H10" s="43">
        <v>0</v>
      </c>
      <c r="I10" s="96" t="s">
        <v>17</v>
      </c>
      <c r="J10" s="96" t="s">
        <v>18</v>
      </c>
      <c r="K10" s="96" t="s">
        <v>19</v>
      </c>
      <c r="L10" s="24" t="str">
        <f t="shared" si="0"/>
        <v>MAN</v>
      </c>
      <c r="M10" s="24">
        <f t="shared" si="1"/>
        <v>13.15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145</v>
      </c>
      <c r="D11" s="42">
        <v>12.71</v>
      </c>
      <c r="E11" s="43">
        <v>0</v>
      </c>
      <c r="F11" s="42">
        <v>11.15</v>
      </c>
      <c r="G11" s="42">
        <v>0.73</v>
      </c>
      <c r="H11" s="43">
        <v>7</v>
      </c>
      <c r="I11" s="96" t="s">
        <v>17</v>
      </c>
      <c r="J11" s="96" t="s">
        <v>18</v>
      </c>
      <c r="K11" s="96" t="s">
        <v>19</v>
      </c>
      <c r="L11" s="24" t="str">
        <f t="shared" si="0"/>
        <v>Renault Truks</v>
      </c>
      <c r="M11" s="24">
        <f t="shared" si="1"/>
        <v>12.71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130</v>
      </c>
      <c r="D12" s="42">
        <v>11.4</v>
      </c>
      <c r="E12" s="43">
        <v>-25</v>
      </c>
      <c r="F12" s="42">
        <v>10</v>
      </c>
      <c r="G12" s="42">
        <v>-2.42</v>
      </c>
      <c r="H12" s="43">
        <v>-19</v>
      </c>
      <c r="I12" s="96" t="s">
        <v>17</v>
      </c>
      <c r="J12" s="96" t="s">
        <v>18</v>
      </c>
      <c r="K12" s="96" t="s">
        <v>19</v>
      </c>
      <c r="L12" s="24" t="str">
        <f t="shared" si="0"/>
        <v>Mercedes</v>
      </c>
      <c r="M12" s="24">
        <f t="shared" si="1"/>
        <v>11.4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127</v>
      </c>
      <c r="D13" s="42">
        <v>11.14</v>
      </c>
      <c r="E13" s="43">
        <v>-18</v>
      </c>
      <c r="F13" s="42">
        <v>9.76</v>
      </c>
      <c r="G13" s="42">
        <v>-1.31</v>
      </c>
      <c r="H13" s="43">
        <v>-11</v>
      </c>
      <c r="I13" s="96" t="s">
        <v>17</v>
      </c>
      <c r="J13" s="96" t="s">
        <v>18</v>
      </c>
      <c r="K13" s="96" t="s">
        <v>19</v>
      </c>
      <c r="L13" s="24" t="str">
        <f t="shared" si="0"/>
        <v>DAF</v>
      </c>
      <c r="M13" s="24">
        <f t="shared" si="1"/>
        <v>11.14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110</v>
      </c>
      <c r="D14" s="42">
        <v>9.64</v>
      </c>
      <c r="E14" s="43">
        <v>-5</v>
      </c>
      <c r="F14" s="42">
        <v>8.4600000000000009</v>
      </c>
      <c r="G14" s="42">
        <v>0.18</v>
      </c>
      <c r="H14" s="43">
        <v>2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9.64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21</v>
      </c>
      <c r="D15" s="42">
        <v>1.84</v>
      </c>
      <c r="E15" s="43">
        <v>40</v>
      </c>
      <c r="F15" s="42">
        <v>1.61</v>
      </c>
      <c r="G15" s="42">
        <v>0.54</v>
      </c>
      <c r="H15" s="43">
        <v>50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1.84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16</v>
      </c>
      <c r="D16" s="42">
        <v>1.4</v>
      </c>
      <c r="E16" s="43">
        <v>166</v>
      </c>
      <c r="F16" s="42">
        <v>1.23</v>
      </c>
      <c r="G16" s="42">
        <v>0.81</v>
      </c>
      <c r="H16" s="43">
        <v>192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1.4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8</v>
      </c>
      <c r="D17" s="42">
        <v>0.7</v>
      </c>
      <c r="E17" s="43">
        <v>300</v>
      </c>
      <c r="F17" s="42">
        <v>0.61</v>
      </c>
      <c r="G17" s="42">
        <v>0.47</v>
      </c>
      <c r="H17" s="43">
        <v>335</v>
      </c>
      <c r="I17" s="96" t="s">
        <v>17</v>
      </c>
      <c r="J17" s="96" t="s">
        <v>18</v>
      </c>
      <c r="K17" s="96" t="s">
        <v>19</v>
      </c>
      <c r="L17" s="24" t="str">
        <f t="shared" si="0"/>
        <v>Mitsubishi</v>
      </c>
      <c r="M17" s="24">
        <f t="shared" si="1"/>
        <v>0.7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2</v>
      </c>
      <c r="D18" s="42">
        <v>0.17</v>
      </c>
      <c r="E18" s="43">
        <v>-88</v>
      </c>
      <c r="F18" s="42">
        <v>0.15</v>
      </c>
      <c r="G18" s="42">
        <v>-1.1299999999999999</v>
      </c>
      <c r="H18" s="43">
        <v>-88</v>
      </c>
      <c r="I18" s="96" t="s">
        <v>17</v>
      </c>
      <c r="J18" s="96" t="s">
        <v>18</v>
      </c>
      <c r="K18" s="96" t="s">
        <v>19</v>
      </c>
      <c r="L18" s="24" t="str">
        <f t="shared" si="0"/>
        <v>Nissan</v>
      </c>
      <c r="M18" s="24">
        <f t="shared" si="1"/>
        <v>0.17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-0.14000000000000001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1140</v>
      </c>
      <c r="D20" s="42">
        <v>100</v>
      </c>
      <c r="E20" s="43">
        <v>-5</v>
      </c>
      <c r="F20" s="42">
        <v>87.69</v>
      </c>
      <c r="G20" s="42">
        <v>1.41</v>
      </c>
      <c r="H20" s="43">
        <v>1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-3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Scania</v>
      </c>
      <c r="M47" s="73">
        <f t="shared" ref="M47:M57" si="3">E9</f>
        <v>22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MAN</v>
      </c>
      <c r="M48" s="77">
        <f t="shared" si="3"/>
        <v>-7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Renault Truks</v>
      </c>
      <c r="M49" s="24">
        <f t="shared" si="3"/>
        <v>0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Mercedes</v>
      </c>
      <c r="M50" s="24">
        <f t="shared" si="3"/>
        <v>-25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DAF</v>
      </c>
      <c r="M51" s="24">
        <f t="shared" si="3"/>
        <v>-18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-5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40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166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Mitsubishi</v>
      </c>
      <c r="L55" s="24">
        <f>E17</f>
        <v>300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Nissan</v>
      </c>
      <c r="M56" s="24">
        <f t="shared" si="3"/>
        <v>-88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2018-05-22T07:11:40Z</dcterms:modified>
</cp:coreProperties>
</file>